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านปี 64\โคกหนองนา\นส.ต่างๆ\นส.สั่งการ\นส.สั่งการ จว\นส.เร่งรัดการเบิกจ่าย\"/>
    </mc:Choice>
  </mc:AlternateContent>
  <bookViews>
    <workbookView xWindow="0" yWindow="0" windowWidth="20490" windowHeight="78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F32" i="1"/>
  <c r="H30" i="1"/>
  <c r="H29" i="1"/>
  <c r="H28" i="1"/>
  <c r="H27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9" i="1"/>
  <c r="H8" i="1"/>
  <c r="H32" i="1" l="1"/>
  <c r="D32" i="1" l="1"/>
  <c r="C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32" i="1" l="1"/>
</calcChain>
</file>

<file path=xl/sharedStrings.xml><?xml version="1.0" encoding="utf-8"?>
<sst xmlns="http://schemas.openxmlformats.org/spreadsheetml/2006/main" count="98" uniqueCount="49">
  <si>
    <t xml:space="preserve">จังหวัดอุบลราชธานี </t>
  </si>
  <si>
    <t>ที่</t>
  </si>
  <si>
    <t>อำเภอ</t>
  </si>
  <si>
    <t>1 ไร่</t>
  </si>
  <si>
    <t>3 ไร่</t>
  </si>
  <si>
    <t>รวม</t>
  </si>
  <si>
    <t>กุดข้าวปุ้น</t>
  </si>
  <si>
    <t>เขมราฐ</t>
  </si>
  <si>
    <t>เขื่องใน</t>
  </si>
  <si>
    <t>โขงเจียม</t>
  </si>
  <si>
    <t>ดอนมดแดง</t>
  </si>
  <si>
    <t>เดชอุดม</t>
  </si>
  <si>
    <t>ตระการพืชผล</t>
  </si>
  <si>
    <t>ตาลสุม</t>
  </si>
  <si>
    <t>ทุ่งศรีอุดม</t>
  </si>
  <si>
    <t>นาจะหลวย</t>
  </si>
  <si>
    <t>นาตาล</t>
  </si>
  <si>
    <t>นาเยีย</t>
  </si>
  <si>
    <t>น้ำขุ่น</t>
  </si>
  <si>
    <t>น้ำยืน</t>
  </si>
  <si>
    <t>บุณฑริก</t>
  </si>
  <si>
    <t>พิบูลมังสาหาร</t>
  </si>
  <si>
    <t>โพธิ์ไทร</t>
  </si>
  <si>
    <t>ม่วงสามสิบ</t>
  </si>
  <si>
    <t>เมืองอุบลราชธานี</t>
  </si>
  <si>
    <t>วารินชำราบ</t>
  </si>
  <si>
    <t>ศรีเมืองใหม่</t>
  </si>
  <si>
    <t>สว่างวีระวงศ์</t>
  </si>
  <si>
    <t>สำโรง</t>
  </si>
  <si>
    <t>สิรินธร</t>
  </si>
  <si>
    <t>เหล่าเสือโก้ก</t>
  </si>
  <si>
    <t>พื้นที่เป้าหมาย</t>
  </si>
  <si>
    <t>แปลง HLM</t>
  </si>
  <si>
    <t>แปลง CLM</t>
  </si>
  <si>
    <t>10 ไร่</t>
  </si>
  <si>
    <t>15 ไร่</t>
  </si>
  <si>
    <t>ผลการดำเนินงาน</t>
  </si>
  <si>
    <t>จำนวนแปลงที่ขุดปรับพื้นที่</t>
  </si>
  <si>
    <t>ขุดแล้ว</t>
  </si>
  <si>
    <t>เบิกจ่าย</t>
  </si>
  <si>
    <t>ระหว่าง</t>
  </si>
  <si>
    <t xml:space="preserve"> จัดซื้อแล้ว</t>
  </si>
  <si>
    <t>ระหว่างจัดซื้อ</t>
  </si>
  <si>
    <t>กิจกรรมที่ 5</t>
  </si>
  <si>
    <t>ยังไม่จัดซื้อ</t>
  </si>
  <si>
    <t xml:space="preserve">  -</t>
  </si>
  <si>
    <t xml:space="preserve"> -</t>
  </si>
  <si>
    <t>จัดซื้อวัสดุเอามื้อสามัคคี (กิจกรรมที่ 2)</t>
  </si>
  <si>
    <t>แบบสำรวจการขุดปรับพื้นที่โครงการพัฒนาพื้นที่ต้นแบบการพัฒนาคุณภาพชีวิตตามหลักทฤษฎีใหม่ ประยุกต์สู่ "โคก หนอง นา โมเดล"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</si>
</sst>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6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1" fillId="0" borderId="1" xfId="0" applyFont="1" applyBorder="1"/>
    <xf numFmtId="0" fontId="1" fillId="2" borderId="1" xfId="0" applyFont="1" applyFill="1" applyBorder="1" applyAlignment="1">
      <alignment vertical="center" shrinkToFit="1"/>
    </xf>
    <xf numFmtId="3" fontId="1" fillId="5" borderId="1" xfId="0" applyNumberFormat="1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/>
    </xf>
    <xf numFmtId="3" fontId="3" fillId="5" borderId="1" xfId="0" applyNumberFormat="1" applyFont="1" applyFill="1" applyBorder="1" applyAlignment="1">
      <alignment horizontal="center" vertical="top"/>
    </xf>
    <xf numFmtId="3" fontId="2" fillId="5" borderId="1" xfId="0" applyNumberFormat="1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/>
    </xf>
    <xf numFmtId="0" fontId="1" fillId="3" borderId="1" xfId="0" applyFont="1" applyFill="1" applyBorder="1"/>
    <xf numFmtId="3" fontId="2" fillId="6" borderId="1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2" fillId="4" borderId="11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 shrinkToFit="1"/>
    </xf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shrinkToFit="1"/>
    </xf>
    <xf numFmtId="3" fontId="4" fillId="5" borderId="1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shrinkToFit="1"/>
    </xf>
    <xf numFmtId="0" fontId="1" fillId="4" borderId="6" xfId="0" applyFont="1" applyFill="1" applyBorder="1" applyAlignment="1">
      <alignment horizontal="center" vertical="center" shrinkToFit="1"/>
    </xf>
    <xf numFmtId="0" fontId="1" fillId="4" borderId="7" xfId="0" applyFont="1" applyFill="1" applyBorder="1" applyAlignment="1">
      <alignment horizontal="center" vertical="center" shrinkToFit="1"/>
    </xf>
    <xf numFmtId="0" fontId="1" fillId="4" borderId="8" xfId="0" applyFont="1" applyFill="1" applyBorder="1" applyAlignment="1">
      <alignment horizontal="center" vertical="center" shrinkToFit="1"/>
    </xf>
    <xf numFmtId="0" fontId="1" fillId="4" borderId="4" xfId="0" applyFont="1" applyFill="1" applyBorder="1" applyAlignment="1">
      <alignment horizontal="center" vertical="center" shrinkToFit="1"/>
    </xf>
    <xf numFmtId="0" fontId="1" fillId="4" borderId="9" xfId="0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top"/>
    </xf>
    <xf numFmtId="0" fontId="2" fillId="6" borderId="3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center" shrinkToFit="1"/>
    </xf>
    <xf numFmtId="0" fontId="1" fillId="4" borderId="1" xfId="0" applyFont="1" applyFill="1" applyBorder="1" applyAlignment="1">
      <alignment vertical="center" shrinkToFi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tabSelected="1" zoomScale="73" zoomScaleNormal="73" workbookViewId="0">
      <selection activeCell="L13" sqref="L13"/>
    </sheetView>
  </sheetViews>
  <sheetFormatPr defaultRowHeight="15" x14ac:dyDescent="0.25"/>
  <cols>
    <col min="1" max="1" width="4.85546875" customWidth="1"/>
    <col min="2" max="2" width="12.7109375" customWidth="1"/>
    <col min="3" max="4" width="6.140625" customWidth="1"/>
    <col min="5" max="5" width="7.7109375" customWidth="1"/>
    <col min="6" max="6" width="5.5703125" customWidth="1"/>
    <col min="7" max="7" width="5.42578125" customWidth="1"/>
    <col min="8" max="8" width="7.7109375" customWidth="1"/>
    <col min="9" max="18" width="6.7109375" customWidth="1"/>
    <col min="19" max="25" width="9.5703125" customWidth="1"/>
  </cols>
  <sheetData>
    <row r="1" spans="1:25" ht="24" x14ac:dyDescent="0.55000000000000004">
      <c r="A1" s="23" t="s">
        <v>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ht="24" x14ac:dyDescent="0.55000000000000004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ht="21.75" x14ac:dyDescent="0.5">
      <c r="A3" s="34" t="s">
        <v>1</v>
      </c>
      <c r="B3" s="34" t="s">
        <v>2</v>
      </c>
      <c r="C3" s="26" t="s">
        <v>31</v>
      </c>
      <c r="D3" s="27"/>
      <c r="E3" s="27"/>
      <c r="F3" s="27"/>
      <c r="G3" s="27"/>
      <c r="H3" s="28"/>
      <c r="I3" s="24" t="s">
        <v>36</v>
      </c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</row>
    <row r="4" spans="1:25" ht="21.75" x14ac:dyDescent="0.5">
      <c r="A4" s="34"/>
      <c r="B4" s="34"/>
      <c r="C4" s="29"/>
      <c r="D4" s="30"/>
      <c r="E4" s="30"/>
      <c r="F4" s="30"/>
      <c r="G4" s="30"/>
      <c r="H4" s="31"/>
      <c r="I4" s="24" t="s">
        <v>37</v>
      </c>
      <c r="J4" s="24"/>
      <c r="K4" s="24"/>
      <c r="L4" s="24"/>
      <c r="M4" s="24"/>
      <c r="N4" s="24"/>
      <c r="O4" s="24"/>
      <c r="P4" s="24"/>
      <c r="Q4" s="24"/>
      <c r="R4" s="24"/>
      <c r="S4" s="24" t="s">
        <v>47</v>
      </c>
      <c r="T4" s="24"/>
      <c r="U4" s="24"/>
      <c r="V4" s="24"/>
      <c r="W4" s="25" t="s">
        <v>43</v>
      </c>
      <c r="X4" s="25"/>
      <c r="Y4" s="25"/>
    </row>
    <row r="5" spans="1:25" ht="21.75" x14ac:dyDescent="0.5">
      <c r="A5" s="35"/>
      <c r="B5" s="35"/>
      <c r="C5" s="24" t="s">
        <v>32</v>
      </c>
      <c r="D5" s="24"/>
      <c r="E5" s="24"/>
      <c r="F5" s="24" t="s">
        <v>33</v>
      </c>
      <c r="G5" s="24"/>
      <c r="H5" s="24"/>
      <c r="I5" s="24" t="s">
        <v>3</v>
      </c>
      <c r="J5" s="24"/>
      <c r="K5" s="24"/>
      <c r="L5" s="24" t="s">
        <v>4</v>
      </c>
      <c r="M5" s="24"/>
      <c r="N5" s="24"/>
      <c r="O5" s="24" t="s">
        <v>34</v>
      </c>
      <c r="P5" s="24"/>
      <c r="Q5" s="24" t="s">
        <v>35</v>
      </c>
      <c r="R5" s="24"/>
      <c r="S5" s="24" t="s">
        <v>32</v>
      </c>
      <c r="T5" s="24"/>
      <c r="U5" s="24" t="s">
        <v>33</v>
      </c>
      <c r="V5" s="24"/>
      <c r="W5" s="25" t="s">
        <v>33</v>
      </c>
      <c r="X5" s="25"/>
      <c r="Y5" s="25"/>
    </row>
    <row r="6" spans="1:25" ht="21.75" x14ac:dyDescent="0.5">
      <c r="A6" s="35"/>
      <c r="B6" s="35"/>
      <c r="C6" s="17" t="s">
        <v>3</v>
      </c>
      <c r="D6" s="17" t="s">
        <v>4</v>
      </c>
      <c r="E6" s="17" t="s">
        <v>5</v>
      </c>
      <c r="F6" s="17" t="s">
        <v>34</v>
      </c>
      <c r="G6" s="17" t="s">
        <v>35</v>
      </c>
      <c r="H6" s="17" t="s">
        <v>5</v>
      </c>
      <c r="I6" s="17" t="s">
        <v>38</v>
      </c>
      <c r="J6" s="17" t="s">
        <v>40</v>
      </c>
      <c r="K6" s="17" t="s">
        <v>39</v>
      </c>
      <c r="L6" s="17" t="s">
        <v>38</v>
      </c>
      <c r="M6" s="17" t="s">
        <v>40</v>
      </c>
      <c r="N6" s="17" t="s">
        <v>39</v>
      </c>
      <c r="O6" s="17" t="s">
        <v>38</v>
      </c>
      <c r="P6" s="17" t="s">
        <v>40</v>
      </c>
      <c r="Q6" s="17" t="s">
        <v>38</v>
      </c>
      <c r="R6" s="17" t="s">
        <v>40</v>
      </c>
      <c r="S6" s="18" t="s">
        <v>41</v>
      </c>
      <c r="T6" s="19" t="s">
        <v>42</v>
      </c>
      <c r="U6" s="18" t="s">
        <v>41</v>
      </c>
      <c r="V6" s="19" t="s">
        <v>42</v>
      </c>
      <c r="W6" s="20" t="s">
        <v>41</v>
      </c>
      <c r="X6" s="21" t="s">
        <v>42</v>
      </c>
      <c r="Y6" s="20" t="s">
        <v>44</v>
      </c>
    </row>
    <row r="7" spans="1:25" ht="21.75" x14ac:dyDescent="0.5">
      <c r="A7" s="1">
        <v>1</v>
      </c>
      <c r="B7" s="3" t="s">
        <v>6</v>
      </c>
      <c r="C7" s="8">
        <v>7</v>
      </c>
      <c r="D7" s="8">
        <v>8</v>
      </c>
      <c r="E7" s="11">
        <f>C7+D7</f>
        <v>15</v>
      </c>
      <c r="F7" s="9" t="s">
        <v>45</v>
      </c>
      <c r="G7" s="9" t="s">
        <v>46</v>
      </c>
      <c r="H7" s="12" t="s">
        <v>46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3"/>
      <c r="X7" s="13"/>
      <c r="Y7" s="13"/>
    </row>
    <row r="8" spans="1:25" ht="21.75" x14ac:dyDescent="0.5">
      <c r="A8" s="2">
        <v>2</v>
      </c>
      <c r="B8" s="3" t="s">
        <v>7</v>
      </c>
      <c r="C8" s="8">
        <v>1</v>
      </c>
      <c r="D8" s="8">
        <v>22</v>
      </c>
      <c r="E8" s="11">
        <f t="shared" ref="E8:E31" si="0">C8+D8</f>
        <v>23</v>
      </c>
      <c r="F8" s="9">
        <v>1</v>
      </c>
      <c r="G8" s="9">
        <v>3</v>
      </c>
      <c r="H8" s="12">
        <f>SUM(F8:G8)</f>
        <v>4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3"/>
      <c r="X8" s="13"/>
      <c r="Y8" s="13"/>
    </row>
    <row r="9" spans="1:25" ht="21.75" x14ac:dyDescent="0.5">
      <c r="A9" s="2">
        <v>3</v>
      </c>
      <c r="B9" s="3" t="s">
        <v>8</v>
      </c>
      <c r="C9" s="8">
        <v>21</v>
      </c>
      <c r="D9" s="8">
        <v>35</v>
      </c>
      <c r="E9" s="11">
        <f t="shared" si="0"/>
        <v>56</v>
      </c>
      <c r="F9" s="9">
        <v>1</v>
      </c>
      <c r="G9" s="9">
        <v>3</v>
      </c>
      <c r="H9" s="12">
        <f>SUM(F9:G9)</f>
        <v>4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3"/>
      <c r="X9" s="13"/>
      <c r="Y9" s="13"/>
    </row>
    <row r="10" spans="1:25" ht="21.75" x14ac:dyDescent="0.5">
      <c r="A10" s="2">
        <v>4</v>
      </c>
      <c r="B10" s="3" t="s">
        <v>9</v>
      </c>
      <c r="C10" s="8">
        <v>18</v>
      </c>
      <c r="D10" s="8">
        <v>1</v>
      </c>
      <c r="E10" s="11">
        <f t="shared" si="0"/>
        <v>19</v>
      </c>
      <c r="F10" s="9" t="s">
        <v>45</v>
      </c>
      <c r="G10" s="9">
        <v>1</v>
      </c>
      <c r="H10" s="12">
        <v>1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3"/>
      <c r="X10" s="13"/>
      <c r="Y10" s="13"/>
    </row>
    <row r="11" spans="1:25" ht="21.75" x14ac:dyDescent="0.5">
      <c r="A11" s="2">
        <v>5</v>
      </c>
      <c r="B11" s="3" t="s">
        <v>10</v>
      </c>
      <c r="C11" s="8">
        <v>20</v>
      </c>
      <c r="D11" s="8">
        <v>18</v>
      </c>
      <c r="E11" s="11">
        <f t="shared" si="0"/>
        <v>38</v>
      </c>
      <c r="F11" s="9" t="s">
        <v>45</v>
      </c>
      <c r="G11" s="9" t="s">
        <v>46</v>
      </c>
      <c r="H11" s="12" t="s">
        <v>46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3"/>
      <c r="X11" s="13"/>
      <c r="Y11" s="13"/>
    </row>
    <row r="12" spans="1:25" ht="21.75" x14ac:dyDescent="0.5">
      <c r="A12" s="2">
        <v>6</v>
      </c>
      <c r="B12" s="3" t="s">
        <v>11</v>
      </c>
      <c r="C12" s="8">
        <v>308</v>
      </c>
      <c r="D12" s="8">
        <v>465</v>
      </c>
      <c r="E12" s="11">
        <f t="shared" si="0"/>
        <v>773</v>
      </c>
      <c r="F12" s="9" t="s">
        <v>46</v>
      </c>
      <c r="G12" s="9">
        <v>8</v>
      </c>
      <c r="H12" s="12">
        <f t="shared" ref="H12:H25" si="1">SUM(F12:G12)</f>
        <v>8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3"/>
      <c r="X12" s="13"/>
      <c r="Y12" s="13"/>
    </row>
    <row r="13" spans="1:25" ht="21.75" x14ac:dyDescent="0.5">
      <c r="A13" s="2">
        <v>7</v>
      </c>
      <c r="B13" s="3" t="s">
        <v>12</v>
      </c>
      <c r="C13" s="8">
        <v>559</v>
      </c>
      <c r="D13" s="8">
        <v>611</v>
      </c>
      <c r="E13" s="11">
        <f t="shared" si="0"/>
        <v>1170</v>
      </c>
      <c r="F13" s="9" t="s">
        <v>45</v>
      </c>
      <c r="G13" s="9">
        <v>13</v>
      </c>
      <c r="H13" s="12">
        <f t="shared" si="1"/>
        <v>13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3"/>
      <c r="X13" s="13"/>
      <c r="Y13" s="13"/>
    </row>
    <row r="14" spans="1:25" ht="21.75" x14ac:dyDescent="0.5">
      <c r="A14" s="2">
        <v>8</v>
      </c>
      <c r="B14" s="3" t="s">
        <v>13</v>
      </c>
      <c r="C14" s="8">
        <v>19</v>
      </c>
      <c r="D14" s="8">
        <v>1</v>
      </c>
      <c r="E14" s="11">
        <f t="shared" si="0"/>
        <v>20</v>
      </c>
      <c r="F14" s="9" t="s">
        <v>45</v>
      </c>
      <c r="G14" s="9">
        <v>2</v>
      </c>
      <c r="H14" s="12">
        <f t="shared" si="1"/>
        <v>2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3"/>
      <c r="X14" s="13"/>
      <c r="Y14" s="13"/>
    </row>
    <row r="15" spans="1:25" ht="21.75" x14ac:dyDescent="0.5">
      <c r="A15" s="2">
        <v>9</v>
      </c>
      <c r="B15" s="3" t="s">
        <v>14</v>
      </c>
      <c r="C15" s="8">
        <v>44</v>
      </c>
      <c r="D15" s="8">
        <v>56</v>
      </c>
      <c r="E15" s="11">
        <f t="shared" si="0"/>
        <v>100</v>
      </c>
      <c r="F15" s="9" t="s">
        <v>46</v>
      </c>
      <c r="G15" s="9">
        <v>4</v>
      </c>
      <c r="H15" s="12">
        <f t="shared" si="1"/>
        <v>4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3"/>
      <c r="X15" s="13"/>
      <c r="Y15" s="13"/>
    </row>
    <row r="16" spans="1:25" ht="21.75" x14ac:dyDescent="0.5">
      <c r="A16" s="2">
        <v>10</v>
      </c>
      <c r="B16" s="3" t="s">
        <v>15</v>
      </c>
      <c r="C16" s="8">
        <v>17</v>
      </c>
      <c r="D16" s="8">
        <v>21</v>
      </c>
      <c r="E16" s="11">
        <f t="shared" si="0"/>
        <v>38</v>
      </c>
      <c r="F16" s="9" t="s">
        <v>45</v>
      </c>
      <c r="G16" s="9">
        <v>2</v>
      </c>
      <c r="H16" s="12">
        <f t="shared" si="1"/>
        <v>2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3"/>
      <c r="X16" s="13"/>
      <c r="Y16" s="13"/>
    </row>
    <row r="17" spans="1:25" ht="21.75" x14ac:dyDescent="0.5">
      <c r="A17" s="2">
        <v>11</v>
      </c>
      <c r="B17" s="3" t="s">
        <v>16</v>
      </c>
      <c r="C17" s="8">
        <v>82</v>
      </c>
      <c r="D17" s="8">
        <v>39</v>
      </c>
      <c r="E17" s="11">
        <f t="shared" si="0"/>
        <v>121</v>
      </c>
      <c r="F17" s="9" t="s">
        <v>45</v>
      </c>
      <c r="G17" s="9">
        <v>3</v>
      </c>
      <c r="H17" s="12">
        <f t="shared" si="1"/>
        <v>3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3"/>
      <c r="X17" s="13"/>
      <c r="Y17" s="13"/>
    </row>
    <row r="18" spans="1:25" ht="21.75" x14ac:dyDescent="0.5">
      <c r="A18" s="2">
        <v>12</v>
      </c>
      <c r="B18" s="3" t="s">
        <v>17</v>
      </c>
      <c r="C18" s="8">
        <v>1</v>
      </c>
      <c r="D18" s="8">
        <v>24</v>
      </c>
      <c r="E18" s="11">
        <f t="shared" si="0"/>
        <v>25</v>
      </c>
      <c r="F18" s="9" t="s">
        <v>46</v>
      </c>
      <c r="G18" s="9">
        <v>3</v>
      </c>
      <c r="H18" s="12">
        <f t="shared" si="1"/>
        <v>3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3"/>
      <c r="X18" s="13"/>
      <c r="Y18" s="13"/>
    </row>
    <row r="19" spans="1:25" ht="21.75" x14ac:dyDescent="0.5">
      <c r="A19" s="2">
        <v>13</v>
      </c>
      <c r="B19" s="3" t="s">
        <v>18</v>
      </c>
      <c r="C19" s="8">
        <v>86</v>
      </c>
      <c r="D19" s="8">
        <v>201</v>
      </c>
      <c r="E19" s="11">
        <f t="shared" si="0"/>
        <v>287</v>
      </c>
      <c r="F19" s="9" t="s">
        <v>45</v>
      </c>
      <c r="G19" s="9">
        <v>3</v>
      </c>
      <c r="H19" s="12">
        <f t="shared" si="1"/>
        <v>3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3"/>
      <c r="X19" s="13"/>
      <c r="Y19" s="13"/>
    </row>
    <row r="20" spans="1:25" ht="21.75" x14ac:dyDescent="0.5">
      <c r="A20" s="4">
        <v>14</v>
      </c>
      <c r="B20" s="5" t="s">
        <v>19</v>
      </c>
      <c r="C20" s="10">
        <v>10</v>
      </c>
      <c r="D20" s="10">
        <v>8</v>
      </c>
      <c r="E20" s="22">
        <f t="shared" si="0"/>
        <v>18</v>
      </c>
      <c r="F20" s="9" t="s">
        <v>45</v>
      </c>
      <c r="G20" s="9">
        <v>6</v>
      </c>
      <c r="H20" s="12">
        <f t="shared" si="1"/>
        <v>6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3"/>
      <c r="X20" s="13"/>
      <c r="Y20" s="13"/>
    </row>
    <row r="21" spans="1:25" ht="21.75" x14ac:dyDescent="0.5">
      <c r="A21" s="2">
        <v>15</v>
      </c>
      <c r="B21" s="3" t="s">
        <v>20</v>
      </c>
      <c r="C21" s="8">
        <v>58</v>
      </c>
      <c r="D21" s="8">
        <v>109</v>
      </c>
      <c r="E21" s="11">
        <f t="shared" si="0"/>
        <v>167</v>
      </c>
      <c r="F21" s="9" t="s">
        <v>46</v>
      </c>
      <c r="G21" s="9">
        <v>1</v>
      </c>
      <c r="H21" s="12">
        <f t="shared" si="1"/>
        <v>1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3"/>
      <c r="X21" s="13"/>
      <c r="Y21" s="13"/>
    </row>
    <row r="22" spans="1:25" ht="21.75" x14ac:dyDescent="0.5">
      <c r="A22" s="2">
        <v>16</v>
      </c>
      <c r="B22" s="3" t="s">
        <v>21</v>
      </c>
      <c r="C22" s="8">
        <v>43</v>
      </c>
      <c r="D22" s="8">
        <v>56</v>
      </c>
      <c r="E22" s="11">
        <f t="shared" si="0"/>
        <v>99</v>
      </c>
      <c r="F22" s="9" t="s">
        <v>45</v>
      </c>
      <c r="G22" s="9">
        <v>2</v>
      </c>
      <c r="H22" s="12">
        <f t="shared" si="1"/>
        <v>2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3"/>
      <c r="X22" s="13"/>
      <c r="Y22" s="13"/>
    </row>
    <row r="23" spans="1:25" ht="21.75" x14ac:dyDescent="0.5">
      <c r="A23" s="2">
        <v>17</v>
      </c>
      <c r="B23" s="3" t="s">
        <v>22</v>
      </c>
      <c r="C23" s="8">
        <v>8</v>
      </c>
      <c r="D23" s="8">
        <v>37</v>
      </c>
      <c r="E23" s="11">
        <f t="shared" si="0"/>
        <v>45</v>
      </c>
      <c r="F23" s="9" t="s">
        <v>45</v>
      </c>
      <c r="G23" s="9">
        <v>3</v>
      </c>
      <c r="H23" s="12">
        <f t="shared" si="1"/>
        <v>3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3"/>
      <c r="X23" s="13"/>
      <c r="Y23" s="13"/>
    </row>
    <row r="24" spans="1:25" ht="21.75" x14ac:dyDescent="0.5">
      <c r="A24" s="2">
        <v>18</v>
      </c>
      <c r="B24" s="3" t="s">
        <v>23</v>
      </c>
      <c r="C24" s="8">
        <v>184</v>
      </c>
      <c r="D24" s="8">
        <v>223</v>
      </c>
      <c r="E24" s="11">
        <f t="shared" si="0"/>
        <v>407</v>
      </c>
      <c r="F24" s="9" t="s">
        <v>46</v>
      </c>
      <c r="G24" s="9">
        <v>5</v>
      </c>
      <c r="H24" s="12">
        <f t="shared" si="1"/>
        <v>5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3"/>
      <c r="X24" s="13"/>
      <c r="Y24" s="13"/>
    </row>
    <row r="25" spans="1:25" ht="21.75" x14ac:dyDescent="0.5">
      <c r="A25" s="2">
        <v>19</v>
      </c>
      <c r="B25" s="7" t="s">
        <v>24</v>
      </c>
      <c r="C25" s="8">
        <v>13</v>
      </c>
      <c r="D25" s="8">
        <v>28</v>
      </c>
      <c r="E25" s="11">
        <f t="shared" si="0"/>
        <v>41</v>
      </c>
      <c r="F25" s="9" t="s">
        <v>45</v>
      </c>
      <c r="G25" s="9">
        <v>1</v>
      </c>
      <c r="H25" s="12">
        <f t="shared" si="1"/>
        <v>1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3"/>
      <c r="X25" s="13"/>
      <c r="Y25" s="13"/>
    </row>
    <row r="26" spans="1:25" ht="21.75" x14ac:dyDescent="0.5">
      <c r="A26" s="2">
        <v>20</v>
      </c>
      <c r="B26" s="3" t="s">
        <v>25</v>
      </c>
      <c r="C26" s="8">
        <v>0</v>
      </c>
      <c r="D26" s="8">
        <v>5</v>
      </c>
      <c r="E26" s="11">
        <f t="shared" si="0"/>
        <v>5</v>
      </c>
      <c r="F26" s="9" t="s">
        <v>45</v>
      </c>
      <c r="G26" s="9" t="s">
        <v>46</v>
      </c>
      <c r="H26" s="12" t="s">
        <v>46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3"/>
      <c r="X26" s="13"/>
      <c r="Y26" s="13"/>
    </row>
    <row r="27" spans="1:25" ht="21.75" x14ac:dyDescent="0.5">
      <c r="A27" s="2">
        <v>21</v>
      </c>
      <c r="B27" s="3" t="s">
        <v>26</v>
      </c>
      <c r="C27" s="8">
        <v>1</v>
      </c>
      <c r="D27" s="8">
        <v>11</v>
      </c>
      <c r="E27" s="11">
        <f t="shared" si="0"/>
        <v>12</v>
      </c>
      <c r="F27" s="9" t="s">
        <v>46</v>
      </c>
      <c r="G27" s="9">
        <v>1</v>
      </c>
      <c r="H27" s="12">
        <f>SUM(F27:G27)</f>
        <v>1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3"/>
      <c r="X27" s="13"/>
      <c r="Y27" s="13"/>
    </row>
    <row r="28" spans="1:25" ht="21.75" x14ac:dyDescent="0.5">
      <c r="A28" s="2">
        <v>22</v>
      </c>
      <c r="B28" s="3" t="s">
        <v>27</v>
      </c>
      <c r="C28" s="8">
        <v>68</v>
      </c>
      <c r="D28" s="8">
        <v>51</v>
      </c>
      <c r="E28" s="11">
        <f t="shared" si="0"/>
        <v>119</v>
      </c>
      <c r="F28" s="9" t="s">
        <v>45</v>
      </c>
      <c r="G28" s="9">
        <v>2</v>
      </c>
      <c r="H28" s="12">
        <f>SUM(F28:G28)</f>
        <v>2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3"/>
      <c r="X28" s="13"/>
      <c r="Y28" s="13"/>
    </row>
    <row r="29" spans="1:25" ht="21.75" x14ac:dyDescent="0.5">
      <c r="A29" s="2">
        <v>23</v>
      </c>
      <c r="B29" s="3" t="s">
        <v>28</v>
      </c>
      <c r="C29" s="8">
        <v>0</v>
      </c>
      <c r="D29" s="8">
        <v>2</v>
      </c>
      <c r="E29" s="11">
        <f t="shared" si="0"/>
        <v>2</v>
      </c>
      <c r="F29" s="9" t="s">
        <v>45</v>
      </c>
      <c r="G29" s="9">
        <v>2</v>
      </c>
      <c r="H29" s="12">
        <f>SUM(F29:G29)</f>
        <v>2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3"/>
      <c r="X29" s="13"/>
      <c r="Y29" s="13"/>
    </row>
    <row r="30" spans="1:25" ht="21.75" x14ac:dyDescent="0.5">
      <c r="A30" s="2">
        <v>24</v>
      </c>
      <c r="B30" s="3" t="s">
        <v>29</v>
      </c>
      <c r="C30" s="8">
        <v>109</v>
      </c>
      <c r="D30" s="8">
        <v>175</v>
      </c>
      <c r="E30" s="11">
        <f t="shared" si="0"/>
        <v>284</v>
      </c>
      <c r="F30" s="9" t="s">
        <v>45</v>
      </c>
      <c r="G30" s="9">
        <v>1</v>
      </c>
      <c r="H30" s="12">
        <f>SUM(F30:G30)</f>
        <v>1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3"/>
      <c r="X30" s="13"/>
      <c r="Y30" s="13"/>
    </row>
    <row r="31" spans="1:25" ht="21.75" x14ac:dyDescent="0.5">
      <c r="A31" s="2">
        <v>25</v>
      </c>
      <c r="B31" s="3" t="s">
        <v>30</v>
      </c>
      <c r="C31" s="8">
        <v>4</v>
      </c>
      <c r="D31" s="8">
        <v>14</v>
      </c>
      <c r="E31" s="11">
        <f t="shared" si="0"/>
        <v>18</v>
      </c>
      <c r="F31" s="9" t="s">
        <v>45</v>
      </c>
      <c r="G31" s="9" t="s">
        <v>46</v>
      </c>
      <c r="H31" s="12" t="s">
        <v>46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3"/>
      <c r="X31" s="13"/>
      <c r="Y31" s="13"/>
    </row>
    <row r="32" spans="1:25" ht="21.75" x14ac:dyDescent="0.5">
      <c r="A32" s="32" t="s">
        <v>5</v>
      </c>
      <c r="B32" s="33"/>
      <c r="C32" s="14">
        <f>SUM(C7:C31)</f>
        <v>1681</v>
      </c>
      <c r="D32" s="14">
        <f t="shared" ref="D32" si="2">SUM(D7:D31)</f>
        <v>2221</v>
      </c>
      <c r="E32" s="14">
        <f>C32+D32</f>
        <v>3902</v>
      </c>
      <c r="F32" s="15">
        <f>SUM(F8:F31)</f>
        <v>2</v>
      </c>
      <c r="G32" s="15">
        <f>SUM(G8:G31)</f>
        <v>69</v>
      </c>
      <c r="H32" s="15">
        <f>SUM(F32:G32)</f>
        <v>71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</sheetData>
  <mergeCells count="19">
    <mergeCell ref="A32:B32"/>
    <mergeCell ref="B3:B6"/>
    <mergeCell ref="A3:A6"/>
    <mergeCell ref="A1:Y1"/>
    <mergeCell ref="A2:Y2"/>
    <mergeCell ref="O5:P5"/>
    <mergeCell ref="Q5:R5"/>
    <mergeCell ref="I4:R4"/>
    <mergeCell ref="U5:V5"/>
    <mergeCell ref="S5:T5"/>
    <mergeCell ref="S4:V4"/>
    <mergeCell ref="W4:Y4"/>
    <mergeCell ref="W5:Y5"/>
    <mergeCell ref="I3:Y3"/>
    <mergeCell ref="F5:H5"/>
    <mergeCell ref="C3:H4"/>
    <mergeCell ref="I5:K5"/>
    <mergeCell ref="L5:N5"/>
    <mergeCell ref="C5:E5"/>
  </mergeCells>
  <pageMargins left="0.2" right="0.2" top="0.5" bottom="0.5" header="0.3" footer="0.3"/>
  <pageSetup scale="7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2021-05-20T08:44:45Z</cp:lastPrinted>
  <dcterms:created xsi:type="dcterms:W3CDTF">2021-05-20T07:47:54Z</dcterms:created>
  <dcterms:modified xsi:type="dcterms:W3CDTF">2021-08-30T02:55:33Z</dcterms:modified>
</cp:coreProperties>
</file>